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3805" windowHeight="9750"/>
  </bookViews>
  <sheets>
    <sheet name="Лист1" sheetId="1" r:id="rId1"/>
  </sheets>
  <definedNames>
    <definedName name="_xlnm.Print_Area" localSheetId="0">Лист1!$A$1:$E$25</definedName>
  </definedNames>
  <calcPr calcId="124519" iterate="1"/>
</workbook>
</file>

<file path=xl/calcChain.xml><?xml version="1.0" encoding="utf-8"?>
<calcChain xmlns="http://schemas.openxmlformats.org/spreadsheetml/2006/main">
  <c r="D16" i="1"/>
  <c r="C16"/>
  <c r="E11" l="1"/>
  <c r="E12"/>
  <c r="E13"/>
  <c r="E14"/>
  <c r="E15"/>
  <c r="E17"/>
  <c r="E18"/>
  <c r="E19"/>
  <c r="E16" s="1"/>
  <c r="C10" l="1"/>
  <c r="D10" l="1"/>
  <c r="D23" s="1"/>
  <c r="E10" l="1"/>
  <c r="D22"/>
</calcChain>
</file>

<file path=xl/sharedStrings.xml><?xml version="1.0" encoding="utf-8"?>
<sst xmlns="http://schemas.openxmlformats.org/spreadsheetml/2006/main" count="27" uniqueCount="26">
  <si>
    <t>Бюджета Вохомского муниципального района за 2019 год                                                                                                                                                                  (тыс. рублей)</t>
  </si>
  <si>
    <t>Номер</t>
  </si>
  <si>
    <t>п/п</t>
  </si>
  <si>
    <t>Наименование показателя</t>
  </si>
  <si>
    <t>Отклонения</t>
  </si>
  <si>
    <t>(гр.4-гр.3)</t>
  </si>
  <si>
    <t>I.</t>
  </si>
  <si>
    <t>Доходы дорожного фонда-всего</t>
  </si>
  <si>
    <t>в том числе:</t>
  </si>
  <si>
    <t>Акцизы по подакцизным товарам (продукции), производимым на территории Российской Федерации</t>
  </si>
  <si>
    <t>II.</t>
  </si>
  <si>
    <t>Расходы дорожного фонда-всего</t>
  </si>
  <si>
    <t xml:space="preserve">Отчет о состоянии дорожного фонда
Бюджета Вохомского муниципального района за 2019 год                                                                                                                                                                  </t>
  </si>
  <si>
    <t>Вохомского муниципального района</t>
  </si>
  <si>
    <t>миниципальный район</t>
  </si>
  <si>
    <t>субсидии бюджетам муниципальных районов (городских округов) на строительство (реконструкцию), капитальный ремонт, ремонт и содержание автомобильных дорог общего пользования местного значения, в том числе  на формирование муниципальных дорожных фондов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</si>
  <si>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</si>
  <si>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Выполнение работ по содержанию дорог общего пользования местного значения в Вохомском муниц. р-не</t>
  </si>
  <si>
    <t>субсидии бюджетам муниципальных образований на проектирование,строительство (реконструкцию), капитальный ремонт и ремнт автомобильных дорог общего пользования местного значения на основе общественных инициатив район</t>
  </si>
  <si>
    <t>Остаток  на начало 2025 года (на 01.01.2025)</t>
  </si>
  <si>
    <t xml:space="preserve">Софинансирование расходов на проектирование, строительство (реконструкцию), капитальный ремонт и ремонт автомобильных дорог общего пользования местного значения на основе общественных инициатив </t>
  </si>
  <si>
    <t>остаток средств дорожного фонда за 2025 год</t>
  </si>
  <si>
    <t>Расходы на проектирование,строительство (реконструкцию),капитальный ремонт, ремонт и содержание автомобильных дорог общего пользования местного значения, вт.ч.на формирование муниципальных дорожных фондов</t>
  </si>
  <si>
    <t>уточненный план на 01.01.2026 года</t>
  </si>
  <si>
    <t>Остаток средств дорожного фонда на 01.01.2026</t>
  </si>
  <si>
    <t>Исполнено на 01.01.2026 года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</si>
</sst>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0" fillId="0" borderId="0" xfId="0" applyAlignment="1">
      <alignment horizontal="left"/>
    </xf>
    <xf numFmtId="0" fontId="0" fillId="0" borderId="0" xfId="0" applyAlignment="1"/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/>
    <xf numFmtId="0" fontId="3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3" fillId="0" borderId="0" xfId="0" applyFont="1" applyFill="1" applyAlignment="1"/>
    <xf numFmtId="0" fontId="0" fillId="0" borderId="0" xfId="0" applyFill="1" applyAlignment="1"/>
    <xf numFmtId="0" fontId="9" fillId="0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Border="1" applyAlignment="1">
      <alignment horizontal="left" wrapText="1"/>
    </xf>
    <xf numFmtId="164" fontId="4" fillId="0" borderId="1" xfId="0" applyNumberFormat="1" applyFont="1" applyFill="1" applyBorder="1" applyAlignment="1">
      <alignment wrapText="1"/>
    </xf>
    <xf numFmtId="164" fontId="0" fillId="0" borderId="0" xfId="0" applyNumberFormat="1"/>
    <xf numFmtId="0" fontId="10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tabSelected="1" topLeftCell="A19" workbookViewId="0">
      <selection activeCell="D8" sqref="D8"/>
    </sheetView>
  </sheetViews>
  <sheetFormatPr defaultRowHeight="15"/>
  <cols>
    <col min="1" max="1" width="7" customWidth="1"/>
    <col min="2" max="2" width="67.140625" style="3" customWidth="1"/>
    <col min="3" max="3" width="15.140625" style="4" customWidth="1"/>
    <col min="4" max="4" width="15.42578125" style="12" customWidth="1"/>
    <col min="5" max="5" width="13" style="4" customWidth="1"/>
    <col min="8" max="8" width="9.5703125" bestFit="1" customWidth="1"/>
  </cols>
  <sheetData>
    <row r="1" spans="1:8" ht="15.75">
      <c r="A1" s="31" t="s">
        <v>12</v>
      </c>
      <c r="B1" s="32"/>
      <c r="C1" s="32"/>
      <c r="D1" s="32"/>
      <c r="E1" s="32"/>
    </row>
    <row r="2" spans="1:8" ht="15.75">
      <c r="A2" s="1"/>
      <c r="B2" s="1" t="s">
        <v>13</v>
      </c>
      <c r="C2" s="7"/>
      <c r="D2" s="11"/>
      <c r="E2" s="7"/>
    </row>
    <row r="3" spans="1:8" ht="15.75">
      <c r="A3" s="1"/>
      <c r="B3" s="1"/>
      <c r="C3" s="7"/>
      <c r="D3" s="11"/>
      <c r="E3" s="7"/>
    </row>
    <row r="4" spans="1:8" ht="15.75">
      <c r="A4" s="1" t="s">
        <v>0</v>
      </c>
      <c r="B4" s="5" t="s">
        <v>14</v>
      </c>
    </row>
    <row r="5" spans="1:8" ht="15.75">
      <c r="A5" s="1"/>
      <c r="B5" s="5"/>
    </row>
    <row r="6" spans="1:8" ht="27" customHeight="1">
      <c r="A6" s="6" t="s">
        <v>1</v>
      </c>
      <c r="B6" s="34" t="s">
        <v>3</v>
      </c>
      <c r="C6" s="33" t="s">
        <v>23</v>
      </c>
      <c r="D6" s="35" t="s">
        <v>25</v>
      </c>
      <c r="E6" s="15" t="s">
        <v>4</v>
      </c>
    </row>
    <row r="7" spans="1:8" ht="20.25" customHeight="1">
      <c r="A7" s="6" t="s">
        <v>2</v>
      </c>
      <c r="B7" s="34"/>
      <c r="C7" s="33"/>
      <c r="D7" s="36"/>
      <c r="E7" s="15" t="s">
        <v>5</v>
      </c>
    </row>
    <row r="8" spans="1:8" s="20" customFormat="1" ht="15.75">
      <c r="A8" s="19">
        <v>1</v>
      </c>
      <c r="B8" s="19">
        <v>2</v>
      </c>
      <c r="C8" s="19">
        <v>3</v>
      </c>
      <c r="D8" s="21">
        <v>4</v>
      </c>
      <c r="E8" s="19">
        <v>5</v>
      </c>
    </row>
    <row r="9" spans="1:8" ht="15.75">
      <c r="A9" s="22"/>
      <c r="B9" s="23" t="s">
        <v>19</v>
      </c>
      <c r="C9" s="18"/>
      <c r="D9" s="24">
        <v>2999.2</v>
      </c>
      <c r="E9" s="18"/>
    </row>
    <row r="10" spans="1:8" ht="15.75">
      <c r="A10" s="22" t="s">
        <v>6</v>
      </c>
      <c r="B10" s="23" t="s">
        <v>7</v>
      </c>
      <c r="C10" s="18">
        <f>SUM(C12:C15)</f>
        <v>19491.900000000001</v>
      </c>
      <c r="D10" s="24">
        <f>SUM(D12:D15)</f>
        <v>19424.3</v>
      </c>
      <c r="E10" s="18">
        <f>SUM(D10-C10)</f>
        <v>-67.600000000002183</v>
      </c>
    </row>
    <row r="11" spans="1:8" ht="15.75">
      <c r="A11" s="8"/>
      <c r="B11" s="14" t="s">
        <v>8</v>
      </c>
      <c r="C11" s="15"/>
      <c r="D11" s="16"/>
      <c r="E11" s="18">
        <f t="shared" ref="E11:E19" si="0">SUM(D11-C11)</f>
        <v>0</v>
      </c>
    </row>
    <row r="12" spans="1:8" ht="35.25" customHeight="1">
      <c r="A12" s="8"/>
      <c r="B12" s="29" t="s">
        <v>9</v>
      </c>
      <c r="C12" s="15">
        <v>8234.5</v>
      </c>
      <c r="D12" s="16">
        <v>8234</v>
      </c>
      <c r="E12" s="18">
        <f t="shared" si="0"/>
        <v>-0.5</v>
      </c>
      <c r="H12" s="27"/>
    </row>
    <row r="13" spans="1:8" ht="79.5" customHeight="1">
      <c r="A13" s="8"/>
      <c r="B13" s="13" t="s">
        <v>15</v>
      </c>
      <c r="C13" s="15">
        <v>1800</v>
      </c>
      <c r="D13" s="16">
        <v>1800</v>
      </c>
      <c r="E13" s="18">
        <f t="shared" si="0"/>
        <v>0</v>
      </c>
    </row>
    <row r="14" spans="1:8" ht="64.5" customHeight="1">
      <c r="A14" s="8"/>
      <c r="B14" s="13" t="s">
        <v>18</v>
      </c>
      <c r="C14" s="15">
        <v>1967.1</v>
      </c>
      <c r="D14" s="16">
        <v>1900</v>
      </c>
      <c r="E14" s="18">
        <f t="shared" si="0"/>
        <v>-67.099999999999909</v>
      </c>
    </row>
    <row r="15" spans="1:8" ht="63.75" customHeight="1">
      <c r="A15" s="8"/>
      <c r="B15" s="28" t="s">
        <v>16</v>
      </c>
      <c r="C15" s="15">
        <v>7490.3</v>
      </c>
      <c r="D15" s="16">
        <v>7490.3</v>
      </c>
      <c r="E15" s="18">
        <f t="shared" si="0"/>
        <v>0</v>
      </c>
    </row>
    <row r="16" spans="1:8" ht="15.75">
      <c r="A16" s="22" t="s">
        <v>10</v>
      </c>
      <c r="B16" s="23" t="s">
        <v>11</v>
      </c>
      <c r="C16" s="18">
        <f>SUM(C18:C20)</f>
        <v>28233.699999999997</v>
      </c>
      <c r="D16" s="18">
        <f t="shared" ref="D16:E16" si="1">SUM(D18:D20)</f>
        <v>17787.8</v>
      </c>
      <c r="E16" s="18">
        <f t="shared" si="1"/>
        <v>-10445.9</v>
      </c>
    </row>
    <row r="17" spans="1:5" ht="15.75">
      <c r="A17" s="8"/>
      <c r="B17" s="14" t="s">
        <v>8</v>
      </c>
      <c r="C17" s="15"/>
      <c r="D17" s="16"/>
      <c r="E17" s="18">
        <f t="shared" si="0"/>
        <v>0</v>
      </c>
    </row>
    <row r="18" spans="1:5" ht="66.75" customHeight="1">
      <c r="A18" s="8"/>
      <c r="B18" s="29" t="s">
        <v>20</v>
      </c>
      <c r="C18" s="15">
        <v>3867.1</v>
      </c>
      <c r="D18" s="16">
        <v>3800</v>
      </c>
      <c r="E18" s="18">
        <f t="shared" si="0"/>
        <v>-67.099999999999909</v>
      </c>
    </row>
    <row r="19" spans="1:5" ht="35.25" customHeight="1">
      <c r="A19" s="8"/>
      <c r="B19" s="9" t="s">
        <v>17</v>
      </c>
      <c r="C19" s="15">
        <v>20927.3</v>
      </c>
      <c r="D19" s="16">
        <v>10548.5</v>
      </c>
      <c r="E19" s="18">
        <f t="shared" si="0"/>
        <v>-10378.799999999999</v>
      </c>
    </row>
    <row r="20" spans="1:5" ht="63">
      <c r="A20" s="8"/>
      <c r="B20" s="9" t="s">
        <v>22</v>
      </c>
      <c r="C20" s="30">
        <v>3439.3</v>
      </c>
      <c r="D20" s="16">
        <v>3439.3</v>
      </c>
      <c r="E20" s="18">
        <v>0</v>
      </c>
    </row>
    <row r="21" spans="1:5" ht="19.5" customHeight="1">
      <c r="A21" s="8"/>
      <c r="B21" s="9"/>
      <c r="C21" s="15"/>
      <c r="D21" s="16"/>
      <c r="E21" s="15"/>
    </row>
    <row r="22" spans="1:5" ht="19.5" customHeight="1">
      <c r="A22" s="8"/>
      <c r="B22" s="10" t="s">
        <v>21</v>
      </c>
      <c r="C22" s="15"/>
      <c r="D22" s="17">
        <f>SUM(D10-D16)</f>
        <v>1636.5</v>
      </c>
      <c r="E22" s="15"/>
    </row>
    <row r="23" spans="1:5" ht="20.25" customHeight="1">
      <c r="A23" s="22"/>
      <c r="B23" s="25" t="s">
        <v>24</v>
      </c>
      <c r="C23" s="18"/>
      <c r="D23" s="26">
        <f>SUM(D9+D10-D16)</f>
        <v>4635.7000000000007</v>
      </c>
      <c r="E23" s="18"/>
    </row>
    <row r="24" spans="1:5" ht="18.75">
      <c r="A24" s="2"/>
    </row>
  </sheetData>
  <mergeCells count="4">
    <mergeCell ref="A1:E1"/>
    <mergeCell ref="C6:C7"/>
    <mergeCell ref="B6:B7"/>
    <mergeCell ref="D6:D7"/>
  </mergeCells>
  <pageMargins left="0.70866141732283472" right="0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FIN8</cp:lastModifiedBy>
  <cp:lastPrinted>2026-03-10T13:25:39Z</cp:lastPrinted>
  <dcterms:created xsi:type="dcterms:W3CDTF">2020-01-16T08:38:34Z</dcterms:created>
  <dcterms:modified xsi:type="dcterms:W3CDTF">2026-03-13T07:58:23Z</dcterms:modified>
</cp:coreProperties>
</file>